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24" i="1" l="1"/>
  <c r="J3" i="1"/>
  <c r="J4" i="1"/>
  <c r="J5" i="1"/>
  <c r="J6" i="1"/>
  <c r="J7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" i="1"/>
  <c r="G2" i="1"/>
  <c r="I2" i="1"/>
  <c r="G21" i="1" l="1"/>
  <c r="G18" i="1"/>
  <c r="G15" i="1"/>
  <c r="G16" i="1"/>
  <c r="G17" i="1"/>
  <c r="G14" i="1"/>
  <c r="G6" i="1"/>
  <c r="G7" i="1"/>
  <c r="G8" i="1"/>
  <c r="G9" i="1"/>
  <c r="G10" i="1"/>
  <c r="G5" i="1"/>
  <c r="G3" i="1"/>
  <c r="G4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3" i="1"/>
  <c r="I4" i="1"/>
  <c r="H24" i="1"/>
  <c r="H3" i="1"/>
  <c r="H4" i="1"/>
  <c r="H5" i="1"/>
  <c r="H6" i="1"/>
  <c r="H7" i="1"/>
  <c r="H8" i="1"/>
  <c r="J8" i="1" s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" i="1"/>
  <c r="G12" i="1"/>
  <c r="G11" i="1"/>
  <c r="G13" i="1"/>
  <c r="G19" i="1"/>
  <c r="G20" i="1"/>
  <c r="G22" i="1"/>
  <c r="G23" i="1"/>
  <c r="G24" i="1"/>
  <c r="D7" i="1"/>
  <c r="D10" i="1"/>
  <c r="D8" i="1"/>
  <c r="D12" i="1"/>
  <c r="D6" i="1"/>
  <c r="D9" i="1"/>
  <c r="D17" i="1"/>
  <c r="D5" i="1"/>
  <c r="D2" i="1"/>
  <c r="D22" i="1"/>
  <c r="D18" i="1"/>
  <c r="D14" i="1"/>
  <c r="D15" i="1"/>
  <c r="D4" i="1"/>
  <c r="D21" i="1"/>
  <c r="D20" i="1"/>
  <c r="D13" i="1"/>
  <c r="D16" i="1"/>
  <c r="D11" i="1"/>
  <c r="D19" i="1"/>
  <c r="D23" i="1"/>
  <c r="D24" i="1"/>
  <c r="D3" i="1"/>
</calcChain>
</file>

<file path=xl/sharedStrings.xml><?xml version="1.0" encoding="utf-8"?>
<sst xmlns="http://schemas.openxmlformats.org/spreadsheetml/2006/main" count="33" uniqueCount="33">
  <si>
    <t>Наименование / модификация</t>
  </si>
  <si>
    <t>Производительность float, ТФл</t>
  </si>
  <si>
    <t>Производительность double, ТФл</t>
  </si>
  <si>
    <t>Цена, руб.</t>
  </si>
  <si>
    <t>Цена за связку, руб.</t>
  </si>
  <si>
    <t>TDP, Вт</t>
  </si>
  <si>
    <t>Кол-во штук в SLI/ CrossFire</t>
  </si>
  <si>
    <t>Производительность в SLI/ CrossFire, ТФл</t>
  </si>
  <si>
    <t>HD 6970</t>
  </si>
  <si>
    <t>GTX 780 (1046/7012 Mhz)</t>
  </si>
  <si>
    <t>GTX 970</t>
  </si>
  <si>
    <t>GTX 980 (1387/8012 Mhz)</t>
  </si>
  <si>
    <t>Quadro K5000</t>
  </si>
  <si>
    <t>GTX 680</t>
  </si>
  <si>
    <t>GTX 780 Ti (875/7000 Mhz)</t>
  </si>
  <si>
    <t>GTX 580</t>
  </si>
  <si>
    <t>Tesla C2075</t>
  </si>
  <si>
    <t>GTX Titan X (1000/7012 Mhz)</t>
  </si>
  <si>
    <t>R9 290</t>
  </si>
  <si>
    <t>R9 280X (1050/6000 Mhz)</t>
  </si>
  <si>
    <t>R9 290X (1000/5000 Mhz)</t>
  </si>
  <si>
    <t>Tesla M2090</t>
  </si>
  <si>
    <t>GTX 690</t>
  </si>
  <si>
    <t>FirePro W9000</t>
  </si>
  <si>
    <t>HD 7970 GE</t>
  </si>
  <si>
    <t>Tesla K20</t>
  </si>
  <si>
    <t>Tesla K40</t>
  </si>
  <si>
    <t>HD 7990</t>
  </si>
  <si>
    <t>Tesla K80</t>
  </si>
  <si>
    <t>GTX 650 Ti BOOST 2 Gb</t>
  </si>
  <si>
    <t>Среднее (50% float, 50% double), ТФл</t>
  </si>
  <si>
    <t>R9 nano</t>
  </si>
  <si>
    <t>Стоимость       1 ТФл, руб. *10^5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</si>
</sst>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/>
    <xf numFmtId="2" fontId="1" fillId="4" borderId="1" xfId="0" applyNumberFormat="1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M10" sqref="M10"/>
    </sheetView>
  </sheetViews>
  <sheetFormatPr defaultRowHeight="15" x14ac:dyDescent="0.25"/>
  <cols>
    <col min="1" max="1" width="25.28515625" customWidth="1"/>
    <col min="2" max="3" width="14.28515625" customWidth="1"/>
    <col min="4" max="4" width="13.42578125" customWidth="1"/>
    <col min="5" max="5" width="8.5703125" customWidth="1"/>
    <col min="6" max="6" width="13.42578125" customWidth="1"/>
    <col min="7" max="7" width="16.7109375" customWidth="1"/>
    <col min="8" max="8" width="11.85546875" customWidth="1"/>
    <col min="9" max="9" width="8" customWidth="1"/>
    <col min="10" max="10" width="12.85546875" customWidth="1"/>
    <col min="11" max="11" width="15.42578125" customWidth="1"/>
    <col min="12" max="12" width="9.85546875" customWidth="1"/>
  </cols>
  <sheetData>
    <row r="1" spans="1:11" ht="47.25" customHeight="1" x14ac:dyDescent="0.25">
      <c r="A1" s="1" t="s">
        <v>0</v>
      </c>
      <c r="B1" s="1" t="s">
        <v>1</v>
      </c>
      <c r="C1" s="1" t="s">
        <v>2</v>
      </c>
      <c r="D1" s="2" t="s">
        <v>30</v>
      </c>
      <c r="E1" s="1" t="s">
        <v>3</v>
      </c>
      <c r="F1" s="1" t="s">
        <v>6</v>
      </c>
      <c r="G1" s="1" t="s">
        <v>7</v>
      </c>
      <c r="H1" s="1" t="s">
        <v>4</v>
      </c>
      <c r="I1" s="1" t="s">
        <v>5</v>
      </c>
      <c r="J1" s="1" t="s">
        <v>32</v>
      </c>
    </row>
    <row r="2" spans="1:11" x14ac:dyDescent="0.25">
      <c r="A2" s="3" t="s">
        <v>16</v>
      </c>
      <c r="B2" s="3">
        <v>1.03</v>
      </c>
      <c r="C2" s="3">
        <v>0.5</v>
      </c>
      <c r="D2" s="4">
        <f t="shared" ref="D2:D24" si="0">0.5*(B2+C2)</f>
        <v>0.76500000000000001</v>
      </c>
      <c r="E2" s="3">
        <v>26500</v>
      </c>
      <c r="F2" s="3">
        <v>2</v>
      </c>
      <c r="G2" s="5">
        <f>D2*F2*0.85</f>
        <v>1.3005</v>
      </c>
      <c r="H2" s="3">
        <f>E2*F2</f>
        <v>53000</v>
      </c>
      <c r="I2" s="3">
        <f>225*F2</f>
        <v>450</v>
      </c>
      <c r="J2" s="7">
        <f>((H2/(2*3*365*24*3600)) + (I2*10^(-3)*3.6/3600))*10000/G2</f>
        <v>5.6140189352037986</v>
      </c>
      <c r="K2" s="6"/>
    </row>
    <row r="3" spans="1:11" x14ac:dyDescent="0.25">
      <c r="A3" s="3" t="s">
        <v>29</v>
      </c>
      <c r="B3" s="3">
        <v>1.55</v>
      </c>
      <c r="C3" s="3">
        <v>0.15</v>
      </c>
      <c r="D3" s="4">
        <f t="shared" si="0"/>
        <v>0.85</v>
      </c>
      <c r="E3" s="3">
        <v>7000</v>
      </c>
      <c r="F3" s="3">
        <v>2</v>
      </c>
      <c r="G3" s="5">
        <f>D3*F3*0.85</f>
        <v>1.4449999999999998</v>
      </c>
      <c r="H3" s="3">
        <f t="shared" ref="H3:H23" si="1">E3*F3</f>
        <v>14000</v>
      </c>
      <c r="I3" s="3">
        <f>134*F3</f>
        <v>268</v>
      </c>
      <c r="J3" s="7">
        <f t="shared" ref="J3:J23" si="2">((H3/(2*3*365*24*3600)) + (I3*10^(-3)*3.6/3600))*10000/G3</f>
        <v>2.3667094437978138</v>
      </c>
      <c r="K3" s="6"/>
    </row>
    <row r="4" spans="1:11" x14ac:dyDescent="0.25">
      <c r="A4" s="3" t="s">
        <v>21</v>
      </c>
      <c r="B4" s="3">
        <v>1.33</v>
      </c>
      <c r="C4" s="3">
        <v>0.66</v>
      </c>
      <c r="D4" s="4">
        <f t="shared" si="0"/>
        <v>0.99500000000000011</v>
      </c>
      <c r="E4" s="3">
        <v>7900</v>
      </c>
      <c r="F4" s="3">
        <v>2</v>
      </c>
      <c r="G4" s="5">
        <f>D4*F4</f>
        <v>1.9900000000000002</v>
      </c>
      <c r="H4" s="3">
        <f t="shared" si="1"/>
        <v>15800</v>
      </c>
      <c r="I4" s="3">
        <f>225*F4</f>
        <v>450</v>
      </c>
      <c r="J4" s="7">
        <f t="shared" si="2"/>
        <v>2.6809168453462986</v>
      </c>
      <c r="K4" s="6"/>
    </row>
    <row r="5" spans="1:11" x14ac:dyDescent="0.25">
      <c r="A5" s="3" t="s">
        <v>15</v>
      </c>
      <c r="B5" s="3">
        <v>1.67</v>
      </c>
      <c r="C5" s="3">
        <v>0.48</v>
      </c>
      <c r="D5" s="4">
        <f t="shared" si="0"/>
        <v>1.075</v>
      </c>
      <c r="E5" s="3">
        <v>3700</v>
      </c>
      <c r="F5" s="3">
        <v>2</v>
      </c>
      <c r="G5" s="5">
        <f>D5*F5*0.85</f>
        <v>1.8274999999999999</v>
      </c>
      <c r="H5" s="3">
        <f t="shared" si="1"/>
        <v>7400</v>
      </c>
      <c r="I5" s="3">
        <f>150*F5</f>
        <v>300</v>
      </c>
      <c r="J5" s="7">
        <f t="shared" si="2"/>
        <v>1.8555881994344352</v>
      </c>
      <c r="K5" s="6"/>
    </row>
    <row r="6" spans="1:11" x14ac:dyDescent="0.25">
      <c r="A6" s="3" t="s">
        <v>12</v>
      </c>
      <c r="B6" s="3">
        <v>2.17</v>
      </c>
      <c r="C6" s="3">
        <v>0.37</v>
      </c>
      <c r="D6" s="4">
        <f t="shared" si="0"/>
        <v>1.27</v>
      </c>
      <c r="E6" s="3">
        <v>16700</v>
      </c>
      <c r="F6" s="3">
        <v>2</v>
      </c>
      <c r="G6" s="5">
        <f t="shared" ref="G6:G10" si="3">D6*F6*0.85</f>
        <v>2.1589999999999998</v>
      </c>
      <c r="H6" s="3">
        <f t="shared" si="1"/>
        <v>33400</v>
      </c>
      <c r="I6" s="3">
        <f>122*F6</f>
        <v>244</v>
      </c>
      <c r="J6" s="7">
        <f t="shared" si="2"/>
        <v>1.9477435944555641</v>
      </c>
      <c r="K6" s="6"/>
    </row>
    <row r="7" spans="1:11" x14ac:dyDescent="0.25">
      <c r="A7" s="3" t="s">
        <v>8</v>
      </c>
      <c r="B7" s="3">
        <v>2.7</v>
      </c>
      <c r="C7" s="3">
        <v>0.16</v>
      </c>
      <c r="D7" s="4">
        <f t="shared" si="0"/>
        <v>1.4300000000000002</v>
      </c>
      <c r="E7" s="3">
        <v>7300</v>
      </c>
      <c r="F7" s="3">
        <v>2</v>
      </c>
      <c r="G7" s="5">
        <f t="shared" si="3"/>
        <v>2.431</v>
      </c>
      <c r="H7" s="3">
        <f t="shared" si="1"/>
        <v>14600</v>
      </c>
      <c r="I7" s="3">
        <f>250*F7</f>
        <v>500</v>
      </c>
      <c r="J7" s="7">
        <f t="shared" si="2"/>
        <v>2.3741690408357075</v>
      </c>
      <c r="K7" s="6"/>
    </row>
    <row r="8" spans="1:11" x14ac:dyDescent="0.25">
      <c r="A8" s="11" t="s">
        <v>10</v>
      </c>
      <c r="B8" s="11">
        <v>3.58</v>
      </c>
      <c r="C8" s="11">
        <v>0.25</v>
      </c>
      <c r="D8" s="4">
        <f t="shared" si="0"/>
        <v>1.915</v>
      </c>
      <c r="E8" s="11">
        <v>11400</v>
      </c>
      <c r="F8" s="11">
        <v>2</v>
      </c>
      <c r="G8" s="12">
        <f t="shared" si="3"/>
        <v>3.2555000000000001</v>
      </c>
      <c r="H8" s="11">
        <f t="shared" si="1"/>
        <v>22800</v>
      </c>
      <c r="I8" s="11">
        <f>145*F8</f>
        <v>290</v>
      </c>
      <c r="J8" s="7">
        <f t="shared" si="2"/>
        <v>1.2609344479751357</v>
      </c>
      <c r="K8" s="6"/>
    </row>
    <row r="9" spans="1:11" x14ac:dyDescent="0.25">
      <c r="A9" s="3" t="s">
        <v>13</v>
      </c>
      <c r="B9" s="3">
        <v>3.49</v>
      </c>
      <c r="C9" s="3">
        <v>0.4</v>
      </c>
      <c r="D9" s="4">
        <f t="shared" si="0"/>
        <v>1.9450000000000001</v>
      </c>
      <c r="E9" s="3">
        <v>4500</v>
      </c>
      <c r="F9" s="3">
        <v>2</v>
      </c>
      <c r="G9" s="5">
        <f t="shared" si="3"/>
        <v>3.3065000000000002</v>
      </c>
      <c r="H9" s="3">
        <f t="shared" si="1"/>
        <v>9000</v>
      </c>
      <c r="I9" s="3">
        <f>195*F9</f>
        <v>390</v>
      </c>
      <c r="J9" s="7">
        <f t="shared" si="2"/>
        <v>1.3233470073359954</v>
      </c>
      <c r="K9" s="6"/>
    </row>
    <row r="10" spans="1:11" x14ac:dyDescent="0.25">
      <c r="A10" s="3" t="s">
        <v>9</v>
      </c>
      <c r="B10" s="3">
        <v>4.51</v>
      </c>
      <c r="C10" s="3">
        <v>0.18</v>
      </c>
      <c r="D10" s="4">
        <f t="shared" si="0"/>
        <v>2.3449999999999998</v>
      </c>
      <c r="E10" s="3">
        <v>3600</v>
      </c>
      <c r="F10" s="3">
        <v>2</v>
      </c>
      <c r="G10" s="5">
        <f t="shared" si="3"/>
        <v>3.9864999999999995</v>
      </c>
      <c r="H10" s="3">
        <f t="shared" si="1"/>
        <v>7200</v>
      </c>
      <c r="I10" s="3">
        <f>250*F10</f>
        <v>500</v>
      </c>
      <c r="J10" s="7">
        <f t="shared" si="2"/>
        <v>1.3496845613458361</v>
      </c>
      <c r="K10" s="6"/>
    </row>
    <row r="11" spans="1:11" x14ac:dyDescent="0.25">
      <c r="A11" s="3" t="s">
        <v>25</v>
      </c>
      <c r="B11" s="3">
        <v>3.52</v>
      </c>
      <c r="C11" s="3">
        <v>1.17</v>
      </c>
      <c r="D11" s="4">
        <f t="shared" si="0"/>
        <v>2.3449999999999998</v>
      </c>
      <c r="E11" s="3">
        <v>66300</v>
      </c>
      <c r="F11" s="3">
        <v>1</v>
      </c>
      <c r="G11" s="5">
        <f t="shared" ref="G11:G24" si="4">D11*F11</f>
        <v>2.3449999999999998</v>
      </c>
      <c r="H11" s="3">
        <f t="shared" si="1"/>
        <v>66300</v>
      </c>
      <c r="I11" s="3">
        <f>225*F11</f>
        <v>225</v>
      </c>
      <c r="J11" s="7">
        <f t="shared" si="2"/>
        <v>2.453702351473769</v>
      </c>
      <c r="K11" s="6"/>
    </row>
    <row r="12" spans="1:11" x14ac:dyDescent="0.25">
      <c r="A12" s="3" t="s">
        <v>11</v>
      </c>
      <c r="B12" s="3">
        <v>4.6100000000000003</v>
      </c>
      <c r="C12" s="3">
        <v>0.28000000000000003</v>
      </c>
      <c r="D12" s="4">
        <f t="shared" si="0"/>
        <v>2.4450000000000003</v>
      </c>
      <c r="E12" s="3">
        <v>14000</v>
      </c>
      <c r="F12" s="3">
        <v>2</v>
      </c>
      <c r="G12" s="5">
        <f>D12*F12*0.85</f>
        <v>4.1565000000000003</v>
      </c>
      <c r="H12" s="3">
        <f t="shared" si="1"/>
        <v>28000</v>
      </c>
      <c r="I12" s="3">
        <f>165*F12</f>
        <v>330</v>
      </c>
      <c r="J12" s="7">
        <f t="shared" si="2"/>
        <v>1.1499555617889283</v>
      </c>
      <c r="K12" s="6"/>
    </row>
    <row r="13" spans="1:11" x14ac:dyDescent="0.25">
      <c r="A13" s="3" t="s">
        <v>23</v>
      </c>
      <c r="B13" s="3">
        <v>3.99</v>
      </c>
      <c r="C13" s="3">
        <v>0.98</v>
      </c>
      <c r="D13" s="4">
        <f t="shared" si="0"/>
        <v>2.4850000000000003</v>
      </c>
      <c r="E13" s="3">
        <v>68000</v>
      </c>
      <c r="F13" s="3">
        <v>1</v>
      </c>
      <c r="G13" s="5">
        <f t="shared" si="4"/>
        <v>2.4850000000000003</v>
      </c>
      <c r="H13" s="3">
        <f t="shared" si="1"/>
        <v>68000</v>
      </c>
      <c r="I13" s="3">
        <f>275*F13</f>
        <v>275</v>
      </c>
      <c r="J13" s="7">
        <f t="shared" si="2"/>
        <v>2.5528275351415104</v>
      </c>
      <c r="K13" s="6"/>
    </row>
    <row r="14" spans="1:11" x14ac:dyDescent="0.25">
      <c r="A14" s="3" t="s">
        <v>19</v>
      </c>
      <c r="B14" s="3">
        <v>4.51</v>
      </c>
      <c r="C14" s="3">
        <v>0.6</v>
      </c>
      <c r="D14" s="4">
        <f t="shared" si="0"/>
        <v>2.5549999999999997</v>
      </c>
      <c r="E14" s="3">
        <v>5900</v>
      </c>
      <c r="F14" s="3">
        <v>2</v>
      </c>
      <c r="G14" s="5">
        <f>D14*F14*0.85</f>
        <v>4.3434999999999997</v>
      </c>
      <c r="H14" s="3">
        <f t="shared" si="1"/>
        <v>11800</v>
      </c>
      <c r="I14" s="3">
        <f>250*F14</f>
        <v>500</v>
      </c>
      <c r="J14" s="7">
        <f t="shared" si="2"/>
        <v>1.2947222076698601</v>
      </c>
      <c r="K14" s="6"/>
    </row>
    <row r="15" spans="1:11" x14ac:dyDescent="0.25">
      <c r="A15" s="3" t="s">
        <v>20</v>
      </c>
      <c r="B15" s="3">
        <v>4.5</v>
      </c>
      <c r="C15" s="3">
        <v>0.65</v>
      </c>
      <c r="D15" s="4">
        <f t="shared" si="0"/>
        <v>2.5750000000000002</v>
      </c>
      <c r="E15" s="3">
        <v>9300</v>
      </c>
      <c r="F15" s="3">
        <v>2</v>
      </c>
      <c r="G15" s="5">
        <f t="shared" ref="G15:G17" si="5">D15*F15*0.85</f>
        <v>4.3775000000000004</v>
      </c>
      <c r="H15" s="3">
        <f t="shared" si="1"/>
        <v>18600</v>
      </c>
      <c r="I15" s="3">
        <f>290*F15</f>
        <v>580</v>
      </c>
      <c r="J15" s="7">
        <f t="shared" si="2"/>
        <v>1.5495153744138668</v>
      </c>
      <c r="K15" s="6"/>
    </row>
    <row r="16" spans="1:11" x14ac:dyDescent="0.25">
      <c r="A16" s="3" t="s">
        <v>24</v>
      </c>
      <c r="B16" s="3">
        <v>4.0999999999999996</v>
      </c>
      <c r="C16" s="3">
        <v>1.05</v>
      </c>
      <c r="D16" s="4">
        <f t="shared" si="0"/>
        <v>2.5749999999999997</v>
      </c>
      <c r="E16" s="3">
        <v>11800</v>
      </c>
      <c r="F16" s="3">
        <v>2</v>
      </c>
      <c r="G16" s="5">
        <f t="shared" si="5"/>
        <v>4.3774999999999995</v>
      </c>
      <c r="H16" s="3">
        <f t="shared" si="1"/>
        <v>23600</v>
      </c>
      <c r="I16" s="3">
        <f>300*F16</f>
        <v>600</v>
      </c>
      <c r="J16" s="7">
        <f t="shared" si="2"/>
        <v>1.6555686620281156</v>
      </c>
      <c r="K16" s="6"/>
    </row>
    <row r="17" spans="1:11" x14ac:dyDescent="0.25">
      <c r="A17" s="3" t="s">
        <v>14</v>
      </c>
      <c r="B17" s="3">
        <v>5.04</v>
      </c>
      <c r="C17" s="3">
        <v>0.45</v>
      </c>
      <c r="D17" s="4">
        <f t="shared" si="0"/>
        <v>2.7450000000000001</v>
      </c>
      <c r="E17" s="3">
        <v>6300</v>
      </c>
      <c r="F17" s="3">
        <v>2</v>
      </c>
      <c r="G17" s="5">
        <f t="shared" si="5"/>
        <v>4.6665000000000001</v>
      </c>
      <c r="H17" s="3">
        <f t="shared" si="1"/>
        <v>12600</v>
      </c>
      <c r="I17" s="3">
        <f>250*F17</f>
        <v>500</v>
      </c>
      <c r="J17" s="7">
        <f t="shared" si="2"/>
        <v>1.2141659984268847</v>
      </c>
      <c r="K17" s="6"/>
    </row>
    <row r="18" spans="1:11" x14ac:dyDescent="0.25">
      <c r="A18" s="3" t="s">
        <v>18</v>
      </c>
      <c r="B18" s="3">
        <v>4.99</v>
      </c>
      <c r="C18" s="3">
        <v>0.6</v>
      </c>
      <c r="D18" s="4">
        <f t="shared" si="0"/>
        <v>2.7949999999999999</v>
      </c>
      <c r="E18" s="3">
        <v>9000</v>
      </c>
      <c r="F18" s="3">
        <v>2</v>
      </c>
      <c r="G18" s="5">
        <f>D18*F18*0.85</f>
        <v>4.7515000000000001</v>
      </c>
      <c r="H18" s="3">
        <f t="shared" si="1"/>
        <v>18000</v>
      </c>
      <c r="I18" s="3">
        <f>250*F18</f>
        <v>500</v>
      </c>
      <c r="J18" s="7">
        <f t="shared" si="2"/>
        <v>1.2525084203962829</v>
      </c>
      <c r="K18" s="6"/>
    </row>
    <row r="19" spans="1:11" x14ac:dyDescent="0.25">
      <c r="A19" s="3" t="s">
        <v>26</v>
      </c>
      <c r="B19" s="3">
        <v>4.29</v>
      </c>
      <c r="C19" s="3">
        <v>1.43</v>
      </c>
      <c r="D19" s="4">
        <f t="shared" si="0"/>
        <v>2.86</v>
      </c>
      <c r="E19" s="3">
        <v>167500</v>
      </c>
      <c r="F19" s="3">
        <v>1</v>
      </c>
      <c r="G19" s="5">
        <f t="shared" si="4"/>
        <v>2.86</v>
      </c>
      <c r="H19" s="3">
        <f t="shared" si="1"/>
        <v>167500</v>
      </c>
      <c r="I19" s="3">
        <f>235*F19</f>
        <v>235</v>
      </c>
      <c r="J19" s="7">
        <f t="shared" si="2"/>
        <v>3.9168940310492824</v>
      </c>
      <c r="K19" s="6"/>
    </row>
    <row r="20" spans="1:11" x14ac:dyDescent="0.25">
      <c r="A20" s="9" t="s">
        <v>31</v>
      </c>
      <c r="B20" s="9">
        <v>5.12</v>
      </c>
      <c r="C20" s="9">
        <v>0.73</v>
      </c>
      <c r="D20" s="10">
        <f t="shared" si="0"/>
        <v>2.9249999999999998</v>
      </c>
      <c r="E20" s="9">
        <v>23700</v>
      </c>
      <c r="F20" s="9">
        <v>1</v>
      </c>
      <c r="G20" s="10">
        <f t="shared" si="4"/>
        <v>2.9249999999999998</v>
      </c>
      <c r="H20" s="9">
        <f t="shared" si="1"/>
        <v>23700</v>
      </c>
      <c r="I20" s="9">
        <f>175*F20</f>
        <v>175</v>
      </c>
      <c r="J20" s="8">
        <f t="shared" si="2"/>
        <v>1.0265083020029748</v>
      </c>
      <c r="K20" s="6"/>
    </row>
    <row r="21" spans="1:11" x14ac:dyDescent="0.25">
      <c r="A21" s="3" t="s">
        <v>22</v>
      </c>
      <c r="B21" s="3">
        <v>5.62</v>
      </c>
      <c r="C21" s="3">
        <v>0.71</v>
      </c>
      <c r="D21" s="4">
        <f t="shared" si="0"/>
        <v>3.165</v>
      </c>
      <c r="E21" s="3">
        <v>8700</v>
      </c>
      <c r="F21" s="3">
        <v>2</v>
      </c>
      <c r="G21" s="5">
        <f>D21*F21*0.85</f>
        <v>5.3804999999999996</v>
      </c>
      <c r="H21" s="3">
        <f t="shared" si="1"/>
        <v>17400</v>
      </c>
      <c r="I21" s="3">
        <f>300*F21</f>
        <v>600</v>
      </c>
      <c r="J21" s="7">
        <f t="shared" si="2"/>
        <v>1.2860485024680186</v>
      </c>
      <c r="K21" s="6"/>
    </row>
    <row r="22" spans="1:11" x14ac:dyDescent="0.25">
      <c r="A22" s="3" t="s">
        <v>17</v>
      </c>
      <c r="B22" s="3">
        <v>6.14</v>
      </c>
      <c r="C22" s="3">
        <v>0.52</v>
      </c>
      <c r="D22" s="4">
        <f t="shared" si="0"/>
        <v>3.33</v>
      </c>
      <c r="E22" s="3">
        <v>50600</v>
      </c>
      <c r="F22" s="3">
        <v>1</v>
      </c>
      <c r="G22" s="5">
        <f t="shared" si="4"/>
        <v>3.33</v>
      </c>
      <c r="H22" s="3">
        <f t="shared" si="1"/>
        <v>50600</v>
      </c>
      <c r="I22" s="3">
        <f>250*F22</f>
        <v>250</v>
      </c>
      <c r="J22" s="7">
        <f t="shared" si="2"/>
        <v>1.553811548737982</v>
      </c>
      <c r="K22" s="6"/>
    </row>
    <row r="23" spans="1:11" x14ac:dyDescent="0.25">
      <c r="A23" s="3" t="s">
        <v>27</v>
      </c>
      <c r="B23" s="3">
        <v>7.78</v>
      </c>
      <c r="C23" s="3">
        <v>2</v>
      </c>
      <c r="D23" s="4">
        <f t="shared" si="0"/>
        <v>4.8900000000000006</v>
      </c>
      <c r="E23" s="3">
        <v>33400</v>
      </c>
      <c r="F23" s="3">
        <v>1</v>
      </c>
      <c r="G23" s="5">
        <f t="shared" si="4"/>
        <v>4.8900000000000006</v>
      </c>
      <c r="H23" s="3">
        <f t="shared" si="1"/>
        <v>33400</v>
      </c>
      <c r="I23" s="3">
        <f>375*F23</f>
        <v>375</v>
      </c>
      <c r="J23" s="7">
        <f t="shared" si="2"/>
        <v>1.1278483477361068</v>
      </c>
      <c r="K23" s="6"/>
    </row>
    <row r="24" spans="1:11" x14ac:dyDescent="0.25">
      <c r="A24" s="3" t="s">
        <v>28</v>
      </c>
      <c r="B24" s="3">
        <v>8.74</v>
      </c>
      <c r="C24" s="3">
        <v>2.91</v>
      </c>
      <c r="D24" s="4">
        <f t="shared" si="0"/>
        <v>5.8250000000000002</v>
      </c>
      <c r="E24" s="3">
        <v>190200</v>
      </c>
      <c r="F24" s="3">
        <v>1</v>
      </c>
      <c r="G24" s="5">
        <f t="shared" si="4"/>
        <v>5.8250000000000002</v>
      </c>
      <c r="H24" s="3">
        <f>E24*F24</f>
        <v>190200</v>
      </c>
      <c r="I24" s="3">
        <f>375*F24</f>
        <v>375</v>
      </c>
      <c r="J24" s="7">
        <f>((H24/(2*3*365*24*3600)) + (I24*10^(-3)*3.6/3600))*10000/G24</f>
        <v>2.3694427568846992</v>
      </c>
      <c r="K24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2016-11-10T14:40:56Z</dcterms:modified>
</cp:coreProperties>
</file>